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43\CAR\117523\Design\Roadway\EngData\"/>
    </mc:Choice>
  </mc:AlternateContent>
  <xr:revisionPtr revIDLastSave="0" documentId="13_ncr:1_{9DBC1C2A-10C7-4E34-AC27-A26A2877F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1" r:id="rId1"/>
    <sheet name="DRAINAGE" sheetId="9" r:id="rId2"/>
  </sheets>
  <calcPr calcId="181029"/>
</workbook>
</file>

<file path=xl/calcChain.xml><?xml version="1.0" encoding="utf-8"?>
<calcChain xmlns="http://schemas.openxmlformats.org/spreadsheetml/2006/main">
  <c r="U45" i="1" l="1"/>
  <c r="I31" i="1"/>
  <c r="V45" i="1"/>
  <c r="O18" i="1"/>
  <c r="O45" i="1" s="1"/>
  <c r="Q43" i="1"/>
  <c r="Q45" i="1" s="1"/>
  <c r="F9" i="9"/>
  <c r="G9" i="9"/>
  <c r="I9" i="9"/>
  <c r="H9" i="9"/>
  <c r="I24" i="1"/>
  <c r="I25" i="1"/>
  <c r="I26" i="1"/>
  <c r="I23" i="1"/>
  <c r="I22" i="1"/>
  <c r="I21" i="1"/>
  <c r="I20" i="1"/>
  <c r="I19" i="1"/>
  <c r="I18" i="1"/>
  <c r="I15" i="1"/>
  <c r="I16" i="1"/>
  <c r="I17" i="1"/>
  <c r="I14" i="1"/>
  <c r="I13" i="1"/>
  <c r="I9" i="1"/>
  <c r="I10" i="1"/>
  <c r="I11" i="1"/>
  <c r="I12" i="1"/>
  <c r="I8" i="1"/>
  <c r="I42" i="1"/>
  <c r="I41" i="1"/>
  <c r="I40" i="1"/>
  <c r="I35" i="1"/>
  <c r="I36" i="1"/>
  <c r="I37" i="1"/>
  <c r="I38" i="1"/>
  <c r="I39" i="1"/>
  <c r="I34" i="1"/>
  <c r="I33" i="1"/>
  <c r="I32" i="1"/>
  <c r="I29" i="1"/>
  <c r="I30" i="1"/>
  <c r="I28" i="1"/>
  <c r="F43" i="1"/>
  <c r="F9" i="1"/>
  <c r="F10" i="1"/>
  <c r="F11" i="1"/>
  <c r="F12" i="1"/>
  <c r="F13" i="1"/>
  <c r="F14" i="1"/>
  <c r="F15" i="1"/>
  <c r="F16" i="1"/>
  <c r="F17" i="1"/>
  <c r="F18" i="1"/>
  <c r="F19" i="1"/>
  <c r="F20" i="1"/>
  <c r="F23" i="1"/>
  <c r="F24" i="1"/>
  <c r="F25" i="1"/>
  <c r="F26" i="1"/>
  <c r="F8" i="1"/>
  <c r="R45" i="1"/>
  <c r="S45" i="1"/>
  <c r="T45" i="1"/>
  <c r="K18" i="1"/>
  <c r="J9" i="1"/>
  <c r="K9" i="1"/>
  <c r="L9" i="1"/>
  <c r="M9" i="1"/>
  <c r="N9" i="1"/>
  <c r="J10" i="1"/>
  <c r="K10" i="1"/>
  <c r="L10" i="1"/>
  <c r="M10" i="1"/>
  <c r="N10" i="1"/>
  <c r="J11" i="1"/>
  <c r="K11" i="1"/>
  <c r="L11" i="1"/>
  <c r="M11" i="1"/>
  <c r="N11" i="1"/>
  <c r="J12" i="1"/>
  <c r="K12" i="1"/>
  <c r="L12" i="1"/>
  <c r="M12" i="1"/>
  <c r="N12" i="1"/>
  <c r="J13" i="1"/>
  <c r="K13" i="1"/>
  <c r="L13" i="1"/>
  <c r="M13" i="1"/>
  <c r="N13" i="1"/>
  <c r="J14" i="1"/>
  <c r="K14" i="1"/>
  <c r="L14" i="1"/>
  <c r="M14" i="1"/>
  <c r="N14" i="1"/>
  <c r="J15" i="1"/>
  <c r="K15" i="1"/>
  <c r="L15" i="1"/>
  <c r="M15" i="1"/>
  <c r="N15" i="1"/>
  <c r="J16" i="1"/>
  <c r="K16" i="1"/>
  <c r="L16" i="1"/>
  <c r="M16" i="1"/>
  <c r="N16" i="1"/>
  <c r="J17" i="1"/>
  <c r="K17" i="1"/>
  <c r="L17" i="1"/>
  <c r="M17" i="1"/>
  <c r="N17" i="1"/>
  <c r="J18" i="1"/>
  <c r="L18" i="1"/>
  <c r="M18" i="1"/>
  <c r="N18" i="1"/>
  <c r="J19" i="1"/>
  <c r="K19" i="1"/>
  <c r="L19" i="1"/>
  <c r="M19" i="1"/>
  <c r="N19" i="1"/>
  <c r="J20" i="1"/>
  <c r="K20" i="1"/>
  <c r="L20" i="1"/>
  <c r="M20" i="1"/>
  <c r="N20" i="1"/>
  <c r="J23" i="1"/>
  <c r="K23" i="1"/>
  <c r="L23" i="1"/>
  <c r="M23" i="1"/>
  <c r="N23" i="1"/>
  <c r="J24" i="1"/>
  <c r="K24" i="1"/>
  <c r="L24" i="1"/>
  <c r="M24" i="1"/>
  <c r="N24" i="1"/>
  <c r="J25" i="1"/>
  <c r="K25" i="1"/>
  <c r="L25" i="1"/>
  <c r="M25" i="1"/>
  <c r="N25" i="1"/>
  <c r="J26" i="1"/>
  <c r="K26" i="1"/>
  <c r="L26" i="1"/>
  <c r="M26" i="1"/>
  <c r="N26" i="1"/>
  <c r="N8" i="1"/>
  <c r="M8" i="1"/>
  <c r="L8" i="1"/>
  <c r="K8" i="1"/>
  <c r="J8" i="1"/>
  <c r="J41" i="1"/>
  <c r="K41" i="1"/>
  <c r="L41" i="1"/>
  <c r="M41" i="1"/>
  <c r="N41" i="1"/>
  <c r="H41" i="1"/>
  <c r="H45" i="1" s="1"/>
  <c r="G41" i="1"/>
  <c r="G45" i="1" s="1"/>
  <c r="N40" i="1"/>
  <c r="M40" i="1"/>
  <c r="L40" i="1"/>
  <c r="K40" i="1"/>
  <c r="J40" i="1"/>
  <c r="J33" i="1"/>
  <c r="K33" i="1"/>
  <c r="L33" i="1"/>
  <c r="M33" i="1"/>
  <c r="N33" i="1"/>
  <c r="N32" i="1"/>
  <c r="M32" i="1"/>
  <c r="L32" i="1"/>
  <c r="K32" i="1"/>
  <c r="J32" i="1"/>
  <c r="M45" i="1" l="1"/>
  <c r="L45" i="1"/>
  <c r="N45" i="1"/>
  <c r="K45" i="1"/>
  <c r="J45" i="1"/>
  <c r="F45" i="1"/>
  <c r="P43" i="1"/>
  <c r="I43" i="1" l="1"/>
  <c r="I45" i="1" s="1"/>
  <c r="P45" i="1"/>
  <c r="G109" i="1"/>
  <c r="G108" i="1"/>
  <c r="T108" i="1" s="1"/>
  <c r="G107" i="1"/>
  <c r="T107" i="1" s="1"/>
  <c r="T99" i="1"/>
  <c r="W99" i="1" s="1"/>
  <c r="T103" i="1"/>
  <c r="W103" i="1" s="1"/>
  <c r="G102" i="1"/>
  <c r="T102" i="1" s="1"/>
  <c r="W107" i="1" l="1"/>
  <c r="W108" i="1"/>
  <c r="T109" i="1"/>
  <c r="W102" i="1"/>
  <c r="W109" i="1" l="1"/>
</calcChain>
</file>

<file path=xl/sharedStrings.xml><?xml version="1.0" encoding="utf-8"?>
<sst xmlns="http://schemas.openxmlformats.org/spreadsheetml/2006/main" count="201" uniqueCount="137">
  <si>
    <t>FROM</t>
  </si>
  <si>
    <t>TO</t>
  </si>
  <si>
    <t>REFERENCE NO.</t>
  </si>
  <si>
    <t>CURB RAMP, AS PER PLAN</t>
  </si>
  <si>
    <t>FT</t>
  </si>
  <si>
    <t>STATIONING</t>
  </si>
  <si>
    <t>SY</t>
  </si>
  <si>
    <t>SF</t>
  </si>
  <si>
    <t>4" CONCRETE WALK,                        AS PER PLAN</t>
  </si>
  <si>
    <t>EA</t>
  </si>
  <si>
    <t>PIPE REMOVED, 24" AND UNDER</t>
  </si>
  <si>
    <t>TOTALS CARRIED TO GENERAL SUMMARY</t>
  </si>
  <si>
    <t>SIDE</t>
  </si>
  <si>
    <t>RT</t>
  </si>
  <si>
    <t>SHEET NO.</t>
  </si>
  <si>
    <t>SUBGRADE COMPACTION</t>
  </si>
  <si>
    <t>TACK COAT                                    (0.055 GAL/SY)</t>
  </si>
  <si>
    <t>1-1/4" ASPHALT CONCRETE SURFACE COURSE, TYPE 1, (449), (PG 70-22M)</t>
  </si>
  <si>
    <t>1-3/4" ASPHALT CONCRETE INTERMEDIAE COURSE, TYPE 2, (449)</t>
  </si>
  <si>
    <t>6" ASPHALT CONCRETE BASE, PG64-22, (449)</t>
  </si>
  <si>
    <t>CY</t>
  </si>
  <si>
    <t>6" AGGREGATE BASE</t>
  </si>
  <si>
    <t>GAL</t>
  </si>
  <si>
    <t>PAVEMENT REMOVED                                                             (CAD GENERATED AREA)</t>
  </si>
  <si>
    <t>WALK REMOVED, AS PER PLAN                                                (CAD GENERATED AREA)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</si>
  <si>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</si>
  <si>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</si>
  <si>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</si>
  <si>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</si>
  <si>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</si>
  <si>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</si>
  <si>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</si>
  <si>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</si>
  <si>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</si>
  <si>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</si>
  <si>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CR-11</t>
  </si>
  <si>
    <t>CR-12</t>
  </si>
  <si>
    <t>CR-13</t>
  </si>
  <si>
    <t>CR-14</t>
  </si>
  <si>
    <t>CR-15</t>
  </si>
  <si>
    <t>CR-16</t>
  </si>
  <si>
    <t>CR-17</t>
  </si>
  <si>
    <t>13+78.70</t>
  </si>
  <si>
    <t>13+99.87</t>
  </si>
  <si>
    <t>13+97.73</t>
  </si>
  <si>
    <t>LT</t>
  </si>
  <si>
    <t>15+62.02</t>
  </si>
  <si>
    <t>15+77.29</t>
  </si>
  <si>
    <t>15+61.67</t>
  </si>
  <si>
    <t>15+77.44</t>
  </si>
  <si>
    <t>16+01.21</t>
  </si>
  <si>
    <t>16+18.36</t>
  </si>
  <si>
    <t>16+01.31</t>
  </si>
  <si>
    <t>16+19.54</t>
  </si>
  <si>
    <t>17+81.62</t>
  </si>
  <si>
    <t>18+02.77</t>
  </si>
  <si>
    <t>17+81.80</t>
  </si>
  <si>
    <t>18+02.87</t>
  </si>
  <si>
    <t>19+80.66</t>
  </si>
  <si>
    <t>20+17.54</t>
  </si>
  <si>
    <t>19+81.11</t>
  </si>
  <si>
    <t>20+15.54</t>
  </si>
  <si>
    <t>23+89.28</t>
  </si>
  <si>
    <t>23+33.52</t>
  </si>
  <si>
    <t>23+97.92</t>
  </si>
  <si>
    <t>111+75.96</t>
  </si>
  <si>
    <t>111+98.00</t>
  </si>
  <si>
    <t>113+11.34</t>
  </si>
  <si>
    <t>LT/RT</t>
  </si>
  <si>
    <t>113+70..77</t>
  </si>
  <si>
    <t>114+04.59</t>
  </si>
  <si>
    <t>220+81.08</t>
  </si>
  <si>
    <t>222+52.57</t>
  </si>
  <si>
    <t>222+97.36</t>
  </si>
  <si>
    <t>SW-1</t>
  </si>
  <si>
    <t>SW-2</t>
  </si>
  <si>
    <t>SW-3</t>
  </si>
  <si>
    <t>SW-4</t>
  </si>
  <si>
    <t>SW-5</t>
  </si>
  <si>
    <t>SW-6</t>
  </si>
  <si>
    <t>SW-7</t>
  </si>
  <si>
    <t>SW-8</t>
  </si>
  <si>
    <t>SW-9</t>
  </si>
  <si>
    <t>SW-10</t>
  </si>
  <si>
    <t>SW-11</t>
  </si>
  <si>
    <t>SW-12</t>
  </si>
  <si>
    <t>SW-13</t>
  </si>
  <si>
    <t>SW-14</t>
  </si>
  <si>
    <t>SW-15</t>
  </si>
  <si>
    <t>SW-16</t>
  </si>
  <si>
    <t>19+21.67</t>
  </si>
  <si>
    <t>21+93.00</t>
  </si>
  <si>
    <t>24+48.24</t>
  </si>
  <si>
    <t>103+21.74</t>
  </si>
  <si>
    <t>103+15.29</t>
  </si>
  <si>
    <t>105+06.37</t>
  </si>
  <si>
    <t>104+60.86</t>
  </si>
  <si>
    <t>107+24.08</t>
  </si>
  <si>
    <t>107+53.45</t>
  </si>
  <si>
    <t>107+83.15</t>
  </si>
  <si>
    <t>111+75.95</t>
  </si>
  <si>
    <t>112+43.58</t>
  </si>
  <si>
    <t>112+66.19</t>
  </si>
  <si>
    <t>113+70.77</t>
  </si>
  <si>
    <t>203+11.81</t>
  </si>
  <si>
    <t>204+74.60</t>
  </si>
  <si>
    <t>115+23.22</t>
  </si>
  <si>
    <t>115+80.41</t>
  </si>
  <si>
    <t>115+80.65</t>
  </si>
  <si>
    <t>122+43.68</t>
  </si>
  <si>
    <t>220+83.17</t>
  </si>
  <si>
    <t>231+19.22</t>
  </si>
  <si>
    <t>CURB REMOVED</t>
  </si>
  <si>
    <t>CR-18</t>
  </si>
  <si>
    <t>CR-19</t>
  </si>
  <si>
    <t>102+94.90</t>
  </si>
  <si>
    <t>103+19.07</t>
  </si>
  <si>
    <t>105+10.80</t>
  </si>
  <si>
    <t>-</t>
  </si>
  <si>
    <t>6" CONCRETE WALK,                                 AS PER PLAN</t>
  </si>
  <si>
    <t>SAWCUT (FOR REPAIR QTYS)</t>
  </si>
  <si>
    <t>WALKWAY, MISC.: MONOLITHIC CURB AND SIDEWALK</t>
  </si>
  <si>
    <t>CONCRETE, MISC.: CONCRETE RETAINING WALL</t>
  </si>
  <si>
    <t>MH-1</t>
  </si>
  <si>
    <t>24" CONDUIT, TYPE C</t>
  </si>
  <si>
    <t>MANHOLE REMOVED</t>
  </si>
  <si>
    <t>20+11.27</t>
  </si>
  <si>
    <t>20+32.57</t>
  </si>
  <si>
    <t>ESTIMATED QUANTITIES</t>
  </si>
  <si>
    <t>DRAINAGE QUANTITES</t>
  </si>
  <si>
    <t>23+54.10</t>
  </si>
  <si>
    <t>MANHOLE, NO. 3, 48"</t>
  </si>
  <si>
    <t>CURB, TYPE 4-C</t>
  </si>
  <si>
    <t>108+45.20</t>
  </si>
  <si>
    <t>108+97.70</t>
  </si>
  <si>
    <t>6" FIRE HYDRANT</t>
  </si>
  <si>
    <t>FIRE HYDRANT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</si>
</sst>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2" fontId="1" fillId="0" borderId="18" xfId="0" applyNumberFormat="1" applyFont="1" applyBorder="1" applyAlignment="1">
      <alignment horizontal="center" vertical="center"/>
    </xf>
    <xf numFmtId="12" fontId="1" fillId="0" borderId="17" xfId="0" applyNumberFormat="1" applyFont="1" applyBorder="1" applyAlignment="1">
      <alignment horizontal="center" vertical="center"/>
    </xf>
    <xf numFmtId="12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9"/>
  <sheetViews>
    <sheetView tabSelected="1" zoomScale="90" zoomScaleNormal="90" workbookViewId="0">
      <selection activeCell="U45" sqref="U45"/>
    </sheetView>
  </sheetViews>
  <sheetFormatPr defaultColWidth="9.140625" defaultRowHeight="15" customHeight="1" x14ac:dyDescent="0.25"/>
  <cols>
    <col min="1" max="1" width="11.28515625" style="1" bestFit="1" customWidth="1"/>
    <col min="2" max="2" width="7.42578125" style="1" bestFit="1" customWidth="1"/>
    <col min="3" max="3" width="11.5703125" style="1" bestFit="1" customWidth="1"/>
    <col min="4" max="4" width="11.140625" style="1" bestFit="1" customWidth="1"/>
    <col min="5" max="5" width="8.140625" style="1" bestFit="1" customWidth="1"/>
    <col min="6" max="6" width="8.140625" style="1" customWidth="1"/>
    <col min="7" max="15" width="9" style="1" customWidth="1"/>
    <col min="16" max="16" width="9.140625" style="1" customWidth="1"/>
    <col min="17" max="19" width="12.7109375" style="1" customWidth="1"/>
    <col min="20" max="20" width="8.7109375" style="1" customWidth="1"/>
    <col min="21" max="22" width="10.85546875" style="1" customWidth="1"/>
    <col min="23" max="23" width="15.7109375" style="1" customWidth="1"/>
    <col min="24" max="24" width="9.140625" style="1"/>
    <col min="25" max="27" width="4.7109375" style="1" customWidth="1"/>
    <col min="28" max="28" width="9.7109375" style="1" customWidth="1"/>
    <col min="29" max="16384" width="9.140625" style="1"/>
  </cols>
  <sheetData>
    <row r="1" spans="1:28" ht="15" customHeight="1" thickBot="1" x14ac:dyDescent="0.3">
      <c r="A1" s="84" t="s">
        <v>128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94"/>
      <c r="V1" s="86"/>
      <c r="W1" s="21"/>
    </row>
    <row r="2" spans="1:28" ht="15" customHeight="1" x14ac:dyDescent="0.25">
      <c r="A2" s="66" t="s">
        <v>14</v>
      </c>
      <c r="B2" s="69" t="s">
        <v>2</v>
      </c>
      <c r="C2" s="79" t="s">
        <v>5</v>
      </c>
      <c r="D2" s="79"/>
      <c r="E2" s="88" t="s">
        <v>12</v>
      </c>
      <c r="F2" s="81">
        <v>202</v>
      </c>
      <c r="G2" s="82"/>
      <c r="H2" s="82"/>
      <c r="I2" s="24">
        <v>204</v>
      </c>
      <c r="J2" s="24">
        <v>301</v>
      </c>
      <c r="K2" s="24">
        <v>304</v>
      </c>
      <c r="L2" s="24">
        <v>407</v>
      </c>
      <c r="M2" s="82">
        <v>441</v>
      </c>
      <c r="N2" s="82"/>
      <c r="O2" s="24">
        <v>511</v>
      </c>
      <c r="P2" s="82">
        <v>608</v>
      </c>
      <c r="Q2" s="82"/>
      <c r="R2" s="82"/>
      <c r="S2" s="82"/>
      <c r="T2" s="24">
        <v>609</v>
      </c>
      <c r="U2" s="95">
        <v>638</v>
      </c>
      <c r="V2" s="34">
        <v>638</v>
      </c>
    </row>
    <row r="3" spans="1:28" ht="15" customHeight="1" x14ac:dyDescent="0.25">
      <c r="A3" s="67"/>
      <c r="B3" s="70"/>
      <c r="C3" s="80"/>
      <c r="D3" s="80"/>
      <c r="E3" s="89"/>
      <c r="F3" s="65" t="s">
        <v>23</v>
      </c>
      <c r="G3" s="87" t="s">
        <v>24</v>
      </c>
      <c r="H3" s="87" t="s">
        <v>112</v>
      </c>
      <c r="I3" s="87" t="s">
        <v>15</v>
      </c>
      <c r="J3" s="87" t="s">
        <v>19</v>
      </c>
      <c r="K3" s="87" t="s">
        <v>21</v>
      </c>
      <c r="L3" s="87" t="s">
        <v>16</v>
      </c>
      <c r="M3" s="87" t="s">
        <v>17</v>
      </c>
      <c r="N3" s="87" t="s">
        <v>18</v>
      </c>
      <c r="O3" s="87" t="s">
        <v>122</v>
      </c>
      <c r="P3" s="87" t="s">
        <v>8</v>
      </c>
      <c r="Q3" s="87" t="s">
        <v>119</v>
      </c>
      <c r="R3" s="70" t="s">
        <v>3</v>
      </c>
      <c r="S3" s="87" t="s">
        <v>121</v>
      </c>
      <c r="T3" s="87" t="s">
        <v>132</v>
      </c>
      <c r="U3" s="87" t="s">
        <v>136</v>
      </c>
      <c r="V3" s="83" t="s">
        <v>135</v>
      </c>
    </row>
    <row r="4" spans="1:28" ht="120" customHeight="1" x14ac:dyDescent="0.25">
      <c r="A4" s="67"/>
      <c r="B4" s="70"/>
      <c r="C4" s="80"/>
      <c r="D4" s="80"/>
      <c r="E4" s="89"/>
      <c r="F4" s="65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70"/>
      <c r="S4" s="87"/>
      <c r="T4" s="87"/>
      <c r="U4" s="87"/>
      <c r="V4" s="83"/>
      <c r="AB4" s="30" t="s">
        <v>120</v>
      </c>
    </row>
    <row r="5" spans="1:28" ht="15" customHeight="1" x14ac:dyDescent="0.25">
      <c r="A5" s="67"/>
      <c r="B5" s="70"/>
      <c r="C5" s="80"/>
      <c r="D5" s="80"/>
      <c r="E5" s="89"/>
      <c r="F5" s="65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70"/>
      <c r="S5" s="87"/>
      <c r="T5" s="87"/>
      <c r="U5" s="87"/>
      <c r="V5" s="83"/>
    </row>
    <row r="6" spans="1:28" ht="15" customHeight="1" x14ac:dyDescent="0.25">
      <c r="A6" s="67"/>
      <c r="B6" s="70"/>
      <c r="C6" s="80"/>
      <c r="D6" s="80"/>
      <c r="E6" s="89"/>
      <c r="F6" s="65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70"/>
      <c r="S6" s="87"/>
      <c r="T6" s="87"/>
      <c r="U6" s="87"/>
      <c r="V6" s="83"/>
    </row>
    <row r="7" spans="1:28" ht="15" customHeight="1" thickBot="1" x14ac:dyDescent="0.3">
      <c r="A7" s="68"/>
      <c r="B7" s="71"/>
      <c r="C7" s="49" t="s">
        <v>0</v>
      </c>
      <c r="D7" s="49" t="s">
        <v>1</v>
      </c>
      <c r="E7" s="90"/>
      <c r="F7" s="48" t="s">
        <v>6</v>
      </c>
      <c r="G7" s="59" t="s">
        <v>7</v>
      </c>
      <c r="H7" s="59" t="s">
        <v>4</v>
      </c>
      <c r="I7" s="59" t="s">
        <v>6</v>
      </c>
      <c r="J7" s="59" t="s">
        <v>20</v>
      </c>
      <c r="K7" s="59" t="s">
        <v>20</v>
      </c>
      <c r="L7" s="59" t="s">
        <v>22</v>
      </c>
      <c r="M7" s="59" t="s">
        <v>20</v>
      </c>
      <c r="N7" s="59" t="s">
        <v>20</v>
      </c>
      <c r="O7" s="59" t="s">
        <v>20</v>
      </c>
      <c r="P7" s="49" t="s">
        <v>7</v>
      </c>
      <c r="Q7" s="49" t="s">
        <v>7</v>
      </c>
      <c r="R7" s="49" t="s">
        <v>7</v>
      </c>
      <c r="S7" s="49" t="s">
        <v>7</v>
      </c>
      <c r="T7" s="49" t="s">
        <v>4</v>
      </c>
      <c r="U7" s="61" t="s">
        <v>9</v>
      </c>
      <c r="V7" s="60" t="s">
        <v>9</v>
      </c>
    </row>
    <row r="8" spans="1:28" ht="15" customHeight="1" x14ac:dyDescent="0.25">
      <c r="A8" s="53"/>
      <c r="B8" s="54" t="s">
        <v>25</v>
      </c>
      <c r="C8" s="55" t="s">
        <v>42</v>
      </c>
      <c r="D8" s="55" t="s">
        <v>43</v>
      </c>
      <c r="E8" s="12" t="s">
        <v>45</v>
      </c>
      <c r="F8" s="56">
        <f t="shared" ref="F8:F20" si="0">AB8*1.5/9</f>
        <v>2.1666666666666665</v>
      </c>
      <c r="G8" s="57">
        <v>54</v>
      </c>
      <c r="H8" s="57">
        <v>13</v>
      </c>
      <c r="I8" s="57">
        <f>2.5*AB8/9+R8/9</f>
        <v>9.6111111111111107</v>
      </c>
      <c r="J8" s="57">
        <f t="shared" ref="J8:J20" si="1">0.5*1.5*AB8/27</f>
        <v>0.3611111111111111</v>
      </c>
      <c r="K8" s="57">
        <f t="shared" ref="K8:K17" si="2">AB8*2.5*0.5/27</f>
        <v>0.60185185185185186</v>
      </c>
      <c r="L8" s="57">
        <f t="shared" ref="L8:L20" si="3">0.055*AB8*1.5/9*2</f>
        <v>0.23833333333333334</v>
      </c>
      <c r="M8" s="57">
        <f t="shared" ref="M8:M20" si="4">AB8*1.5*(1.25/12)/27</f>
        <v>7.5231481481481483E-2</v>
      </c>
      <c r="N8" s="57">
        <f t="shared" ref="N8:N20" si="5">AB8*(1.75/12)*1.5/27</f>
        <v>0.10532407407407407</v>
      </c>
      <c r="O8" s="57"/>
      <c r="P8" s="57"/>
      <c r="Q8" s="57"/>
      <c r="R8" s="57">
        <v>54</v>
      </c>
      <c r="S8" s="57"/>
      <c r="T8" s="57"/>
      <c r="U8" s="96"/>
      <c r="V8" s="58"/>
      <c r="AB8" s="1">
        <v>13</v>
      </c>
    </row>
    <row r="9" spans="1:28" ht="15" customHeight="1" x14ac:dyDescent="0.25">
      <c r="A9" s="7"/>
      <c r="B9" s="22" t="s">
        <v>26</v>
      </c>
      <c r="C9" s="78" t="s">
        <v>44</v>
      </c>
      <c r="D9" s="78"/>
      <c r="E9" s="9" t="s">
        <v>13</v>
      </c>
      <c r="F9" s="31">
        <f t="shared" si="0"/>
        <v>1</v>
      </c>
      <c r="G9" s="28">
        <v>23.5</v>
      </c>
      <c r="H9" s="28">
        <v>6</v>
      </c>
      <c r="I9" s="28">
        <f>2.5*AB9/9+R9/9</f>
        <v>4.2777777777777777</v>
      </c>
      <c r="J9" s="28">
        <f t="shared" si="1"/>
        <v>0.16666666666666666</v>
      </c>
      <c r="K9" s="28">
        <f t="shared" si="2"/>
        <v>0.27777777777777779</v>
      </c>
      <c r="L9" s="28">
        <f t="shared" si="3"/>
        <v>0.11</v>
      </c>
      <c r="M9" s="28">
        <f t="shared" si="4"/>
        <v>3.4722222222222224E-2</v>
      </c>
      <c r="N9" s="28">
        <f t="shared" si="5"/>
        <v>4.8611111111111112E-2</v>
      </c>
      <c r="O9" s="28"/>
      <c r="P9" s="28"/>
      <c r="Q9" s="28"/>
      <c r="R9" s="28">
        <v>23.5</v>
      </c>
      <c r="S9" s="28"/>
      <c r="T9" s="28"/>
      <c r="U9" s="97"/>
      <c r="V9" s="32"/>
      <c r="AB9" s="1">
        <v>6</v>
      </c>
    </row>
    <row r="10" spans="1:28" ht="15" customHeight="1" x14ac:dyDescent="0.25">
      <c r="A10" s="7"/>
      <c r="B10" s="22" t="s">
        <v>27</v>
      </c>
      <c r="C10" s="22" t="s">
        <v>46</v>
      </c>
      <c r="D10" s="22" t="s">
        <v>47</v>
      </c>
      <c r="E10" s="9" t="s">
        <v>45</v>
      </c>
      <c r="F10" s="31">
        <f t="shared" si="0"/>
        <v>2.1666666666666665</v>
      </c>
      <c r="G10" s="28">
        <v>55</v>
      </c>
      <c r="H10" s="28">
        <v>13</v>
      </c>
      <c r="I10" s="28">
        <f>2.5*AB10/9+R10/9</f>
        <v>9.7222222222222214</v>
      </c>
      <c r="J10" s="28">
        <f t="shared" si="1"/>
        <v>0.3611111111111111</v>
      </c>
      <c r="K10" s="28">
        <f t="shared" si="2"/>
        <v>0.60185185185185186</v>
      </c>
      <c r="L10" s="28">
        <f t="shared" si="3"/>
        <v>0.23833333333333334</v>
      </c>
      <c r="M10" s="28">
        <f t="shared" si="4"/>
        <v>7.5231481481481483E-2</v>
      </c>
      <c r="N10" s="28">
        <f t="shared" si="5"/>
        <v>0.10532407407407407</v>
      </c>
      <c r="O10" s="28"/>
      <c r="P10" s="28"/>
      <c r="Q10" s="28"/>
      <c r="R10" s="28">
        <v>55</v>
      </c>
      <c r="S10" s="28"/>
      <c r="T10" s="28"/>
      <c r="U10" s="97"/>
      <c r="V10" s="32"/>
      <c r="AB10" s="1">
        <v>13</v>
      </c>
    </row>
    <row r="11" spans="1:28" ht="15" customHeight="1" x14ac:dyDescent="0.25">
      <c r="A11" s="7"/>
      <c r="B11" s="22" t="s">
        <v>28</v>
      </c>
      <c r="C11" s="29" t="s">
        <v>48</v>
      </c>
      <c r="D11" s="29" t="s">
        <v>49</v>
      </c>
      <c r="E11" s="9" t="s">
        <v>13</v>
      </c>
      <c r="F11" s="31">
        <f t="shared" si="0"/>
        <v>2.1666666666666665</v>
      </c>
      <c r="G11" s="28">
        <v>57</v>
      </c>
      <c r="H11" s="28">
        <v>13</v>
      </c>
      <c r="I11" s="28">
        <f>2.5*AB11/9+R11/9</f>
        <v>9.9444444444444446</v>
      </c>
      <c r="J11" s="28">
        <f t="shared" si="1"/>
        <v>0.3611111111111111</v>
      </c>
      <c r="K11" s="28">
        <f t="shared" si="2"/>
        <v>0.60185185185185186</v>
      </c>
      <c r="L11" s="28">
        <f t="shared" si="3"/>
        <v>0.23833333333333334</v>
      </c>
      <c r="M11" s="28">
        <f t="shared" si="4"/>
        <v>7.5231481481481483E-2</v>
      </c>
      <c r="N11" s="28">
        <f t="shared" si="5"/>
        <v>0.10532407407407407</v>
      </c>
      <c r="O11" s="28"/>
      <c r="P11" s="28"/>
      <c r="Q11" s="28"/>
      <c r="R11" s="28">
        <v>57</v>
      </c>
      <c r="S11" s="28"/>
      <c r="T11" s="28"/>
      <c r="U11" s="97"/>
      <c r="V11" s="32"/>
      <c r="AB11" s="1">
        <v>13</v>
      </c>
    </row>
    <row r="12" spans="1:28" ht="15" customHeight="1" x14ac:dyDescent="0.25">
      <c r="A12" s="7"/>
      <c r="B12" s="22" t="s">
        <v>29</v>
      </c>
      <c r="C12" s="22" t="s">
        <v>50</v>
      </c>
      <c r="D12" s="22" t="s">
        <v>51</v>
      </c>
      <c r="E12" s="9" t="s">
        <v>45</v>
      </c>
      <c r="F12" s="31">
        <f t="shared" si="0"/>
        <v>2.1666666666666665</v>
      </c>
      <c r="G12" s="28">
        <v>54</v>
      </c>
      <c r="H12" s="28">
        <v>13</v>
      </c>
      <c r="I12" s="28">
        <f>2.5*AB12/9+R12/9</f>
        <v>9.6111111111111107</v>
      </c>
      <c r="J12" s="28">
        <f t="shared" si="1"/>
        <v>0.3611111111111111</v>
      </c>
      <c r="K12" s="28">
        <f t="shared" si="2"/>
        <v>0.60185185185185186</v>
      </c>
      <c r="L12" s="28">
        <f t="shared" si="3"/>
        <v>0.23833333333333334</v>
      </c>
      <c r="M12" s="28">
        <f t="shared" si="4"/>
        <v>7.5231481481481483E-2</v>
      </c>
      <c r="N12" s="28">
        <f t="shared" si="5"/>
        <v>0.10532407407407407</v>
      </c>
      <c r="O12" s="28"/>
      <c r="P12" s="28"/>
      <c r="Q12" s="28"/>
      <c r="R12" s="28">
        <v>54</v>
      </c>
      <c r="S12" s="28"/>
      <c r="T12" s="28"/>
      <c r="U12" s="97"/>
      <c r="V12" s="32"/>
      <c r="AB12" s="1">
        <v>13</v>
      </c>
    </row>
    <row r="13" spans="1:28" ht="15" customHeight="1" x14ac:dyDescent="0.25">
      <c r="A13" s="7"/>
      <c r="B13" s="22" t="s">
        <v>30</v>
      </c>
      <c r="C13" s="22" t="s">
        <v>52</v>
      </c>
      <c r="D13" s="22" t="s">
        <v>53</v>
      </c>
      <c r="E13" s="9" t="s">
        <v>13</v>
      </c>
      <c r="F13" s="31">
        <f t="shared" si="0"/>
        <v>2</v>
      </c>
      <c r="G13" s="28">
        <v>125</v>
      </c>
      <c r="H13" s="28">
        <v>12</v>
      </c>
      <c r="I13" s="28">
        <f>2.5*AB13/9+P13/9+R13/9</f>
        <v>17.222222222222221</v>
      </c>
      <c r="J13" s="28">
        <f t="shared" si="1"/>
        <v>0.33333333333333331</v>
      </c>
      <c r="K13" s="28">
        <f t="shared" si="2"/>
        <v>0.55555555555555558</v>
      </c>
      <c r="L13" s="28">
        <f t="shared" si="3"/>
        <v>0.22</v>
      </c>
      <c r="M13" s="28">
        <f t="shared" si="4"/>
        <v>6.9444444444444448E-2</v>
      </c>
      <c r="N13" s="28">
        <f t="shared" si="5"/>
        <v>9.7222222222222224E-2</v>
      </c>
      <c r="O13" s="28"/>
      <c r="P13" s="28">
        <v>72</v>
      </c>
      <c r="Q13" s="28"/>
      <c r="R13" s="28">
        <v>53</v>
      </c>
      <c r="S13" s="28"/>
      <c r="T13" s="28"/>
      <c r="U13" s="97"/>
      <c r="V13" s="32"/>
      <c r="AB13" s="1">
        <v>12</v>
      </c>
    </row>
    <row r="14" spans="1:28" ht="15" customHeight="1" x14ac:dyDescent="0.25">
      <c r="A14" s="7"/>
      <c r="B14" s="22" t="s">
        <v>31</v>
      </c>
      <c r="C14" s="29" t="s">
        <v>54</v>
      </c>
      <c r="D14" s="29" t="s">
        <v>55</v>
      </c>
      <c r="E14" s="9" t="s">
        <v>45</v>
      </c>
      <c r="F14" s="31">
        <f t="shared" si="0"/>
        <v>2</v>
      </c>
      <c r="G14" s="28">
        <v>50</v>
      </c>
      <c r="H14" s="28">
        <v>12</v>
      </c>
      <c r="I14" s="28">
        <f>2.5*AB14/9+R14/9</f>
        <v>8.8888888888888893</v>
      </c>
      <c r="J14" s="28">
        <f t="shared" si="1"/>
        <v>0.33333333333333331</v>
      </c>
      <c r="K14" s="28">
        <f t="shared" si="2"/>
        <v>0.55555555555555558</v>
      </c>
      <c r="L14" s="28">
        <f t="shared" si="3"/>
        <v>0.22</v>
      </c>
      <c r="M14" s="28">
        <f t="shared" si="4"/>
        <v>6.9444444444444448E-2</v>
      </c>
      <c r="N14" s="28">
        <f t="shared" si="5"/>
        <v>9.7222222222222224E-2</v>
      </c>
      <c r="O14" s="28"/>
      <c r="P14" s="28"/>
      <c r="Q14" s="28"/>
      <c r="R14" s="28">
        <v>50</v>
      </c>
      <c r="S14" s="28"/>
      <c r="T14" s="28"/>
      <c r="U14" s="97"/>
      <c r="V14" s="32"/>
      <c r="AB14" s="1">
        <v>12</v>
      </c>
    </row>
    <row r="15" spans="1:28" ht="15" customHeight="1" x14ac:dyDescent="0.25">
      <c r="A15" s="7"/>
      <c r="B15" s="22" t="s">
        <v>32</v>
      </c>
      <c r="C15" s="22" t="s">
        <v>56</v>
      </c>
      <c r="D15" s="22" t="s">
        <v>57</v>
      </c>
      <c r="E15" s="9" t="s">
        <v>13</v>
      </c>
      <c r="F15" s="31">
        <f t="shared" si="0"/>
        <v>2</v>
      </c>
      <c r="G15" s="28">
        <v>50</v>
      </c>
      <c r="H15" s="28">
        <v>12</v>
      </c>
      <c r="I15" s="28">
        <f>2.5*AB15/9+R15/9</f>
        <v>8.8888888888888893</v>
      </c>
      <c r="J15" s="28">
        <f t="shared" si="1"/>
        <v>0.33333333333333331</v>
      </c>
      <c r="K15" s="28">
        <f t="shared" si="2"/>
        <v>0.55555555555555558</v>
      </c>
      <c r="L15" s="28">
        <f t="shared" si="3"/>
        <v>0.22</v>
      </c>
      <c r="M15" s="28">
        <f t="shared" si="4"/>
        <v>6.9444444444444448E-2</v>
      </c>
      <c r="N15" s="28">
        <f t="shared" si="5"/>
        <v>9.7222222222222224E-2</v>
      </c>
      <c r="O15" s="28"/>
      <c r="P15" s="28"/>
      <c r="Q15" s="28"/>
      <c r="R15" s="28">
        <v>50</v>
      </c>
      <c r="S15" s="28"/>
      <c r="T15" s="28"/>
      <c r="U15" s="97"/>
      <c r="V15" s="32"/>
      <c r="AB15" s="1">
        <v>12</v>
      </c>
    </row>
    <row r="16" spans="1:28" ht="15" customHeight="1" x14ac:dyDescent="0.25">
      <c r="A16" s="7"/>
      <c r="B16" s="22" t="s">
        <v>33</v>
      </c>
      <c r="C16" s="22" t="s">
        <v>58</v>
      </c>
      <c r="D16" s="22" t="s">
        <v>59</v>
      </c>
      <c r="E16" s="9" t="s">
        <v>45</v>
      </c>
      <c r="F16" s="31">
        <f t="shared" si="0"/>
        <v>2</v>
      </c>
      <c r="G16" s="28">
        <v>70</v>
      </c>
      <c r="H16" s="28">
        <v>12</v>
      </c>
      <c r="I16" s="28">
        <f>2.5*AB16/9+R16/9</f>
        <v>11.111111111111111</v>
      </c>
      <c r="J16" s="28">
        <f t="shared" si="1"/>
        <v>0.33333333333333331</v>
      </c>
      <c r="K16" s="28">
        <f t="shared" si="2"/>
        <v>0.55555555555555558</v>
      </c>
      <c r="L16" s="28">
        <f t="shared" si="3"/>
        <v>0.22</v>
      </c>
      <c r="M16" s="28">
        <f t="shared" si="4"/>
        <v>6.9444444444444448E-2</v>
      </c>
      <c r="N16" s="28">
        <f t="shared" si="5"/>
        <v>9.7222222222222224E-2</v>
      </c>
      <c r="O16" s="28"/>
      <c r="P16" s="28"/>
      <c r="Q16" s="28"/>
      <c r="R16" s="28">
        <v>70</v>
      </c>
      <c r="S16" s="28"/>
      <c r="T16" s="28"/>
      <c r="U16" s="97"/>
      <c r="V16" s="32"/>
      <c r="AB16" s="1">
        <v>12</v>
      </c>
    </row>
    <row r="17" spans="1:28" ht="15" customHeight="1" x14ac:dyDescent="0.25">
      <c r="A17" s="7"/>
      <c r="B17" s="22" t="s">
        <v>34</v>
      </c>
      <c r="C17" s="29" t="s">
        <v>60</v>
      </c>
      <c r="D17" s="29" t="s">
        <v>61</v>
      </c>
      <c r="E17" s="9" t="s">
        <v>13</v>
      </c>
      <c r="F17" s="31">
        <f t="shared" si="0"/>
        <v>2</v>
      </c>
      <c r="G17" s="28">
        <v>67.5</v>
      </c>
      <c r="H17" s="28">
        <v>12</v>
      </c>
      <c r="I17" s="28">
        <f>2.5*AB17/9+R17/9</f>
        <v>10.833333333333334</v>
      </c>
      <c r="J17" s="28">
        <f t="shared" si="1"/>
        <v>0.33333333333333331</v>
      </c>
      <c r="K17" s="28">
        <f t="shared" si="2"/>
        <v>0.55555555555555558</v>
      </c>
      <c r="L17" s="28">
        <f t="shared" si="3"/>
        <v>0.22</v>
      </c>
      <c r="M17" s="28">
        <f t="shared" si="4"/>
        <v>6.9444444444444448E-2</v>
      </c>
      <c r="N17" s="28">
        <f t="shared" si="5"/>
        <v>9.7222222222222224E-2</v>
      </c>
      <c r="O17" s="28"/>
      <c r="P17" s="28"/>
      <c r="Q17" s="28"/>
      <c r="R17" s="28">
        <v>67.5</v>
      </c>
      <c r="S17" s="28"/>
      <c r="T17" s="28"/>
      <c r="U17" s="97"/>
      <c r="V17" s="32"/>
      <c r="AB17" s="1">
        <v>12</v>
      </c>
    </row>
    <row r="18" spans="1:28" ht="15" customHeight="1" x14ac:dyDescent="0.25">
      <c r="A18" s="7"/>
      <c r="B18" s="22" t="s">
        <v>35</v>
      </c>
      <c r="C18" s="22" t="s">
        <v>130</v>
      </c>
      <c r="D18" s="22" t="s">
        <v>62</v>
      </c>
      <c r="E18" s="9" t="s">
        <v>45</v>
      </c>
      <c r="F18" s="31">
        <f t="shared" si="0"/>
        <v>8.6666666666666661</v>
      </c>
      <c r="G18" s="28"/>
      <c r="H18" s="28">
        <v>12</v>
      </c>
      <c r="I18" s="28">
        <f>(2.5*AB18/9)+(269/9)+R18/9</f>
        <v>50.333333333333336</v>
      </c>
      <c r="J18" s="28">
        <f t="shared" si="1"/>
        <v>1.4444444444444444</v>
      </c>
      <c r="K18" s="28">
        <f>(AB18*2.5*0.5/27)+(269*(4/12)/27)</f>
        <v>5.7283950617283947</v>
      </c>
      <c r="L18" s="28">
        <f t="shared" si="3"/>
        <v>0.95333333333333337</v>
      </c>
      <c r="M18" s="28">
        <f t="shared" si="4"/>
        <v>0.30092592592592593</v>
      </c>
      <c r="N18" s="28">
        <f t="shared" si="5"/>
        <v>0.42129629629629628</v>
      </c>
      <c r="O18" s="28">
        <f>44.9*0.5/27</f>
        <v>0.83148148148148149</v>
      </c>
      <c r="P18" s="28">
        <v>297</v>
      </c>
      <c r="Q18" s="28"/>
      <c r="R18" s="28">
        <v>54</v>
      </c>
      <c r="S18" s="28"/>
      <c r="T18" s="28">
        <v>37</v>
      </c>
      <c r="U18" s="97">
        <v>1</v>
      </c>
      <c r="V18" s="32">
        <v>1</v>
      </c>
      <c r="AB18" s="1">
        <v>52</v>
      </c>
    </row>
    <row r="19" spans="1:28" ht="15" customHeight="1" x14ac:dyDescent="0.25">
      <c r="A19" s="7"/>
      <c r="B19" s="22" t="s">
        <v>36</v>
      </c>
      <c r="C19" s="22" t="s">
        <v>63</v>
      </c>
      <c r="D19" s="22" t="s">
        <v>64</v>
      </c>
      <c r="E19" s="9" t="s">
        <v>45</v>
      </c>
      <c r="F19" s="31">
        <f t="shared" si="0"/>
        <v>2</v>
      </c>
      <c r="G19" s="28">
        <v>65</v>
      </c>
      <c r="H19" s="28">
        <v>12</v>
      </c>
      <c r="I19" s="28">
        <f>2.5*AB19/9+R19/9</f>
        <v>10.555555555555555</v>
      </c>
      <c r="J19" s="28">
        <f t="shared" si="1"/>
        <v>0.33333333333333331</v>
      </c>
      <c r="K19" s="28">
        <f>AB19*2.5*0.5/27</f>
        <v>0.55555555555555558</v>
      </c>
      <c r="L19" s="28">
        <f t="shared" si="3"/>
        <v>0.22</v>
      </c>
      <c r="M19" s="28">
        <f t="shared" si="4"/>
        <v>6.9444444444444448E-2</v>
      </c>
      <c r="N19" s="28">
        <f t="shared" si="5"/>
        <v>9.7222222222222224E-2</v>
      </c>
      <c r="O19" s="28"/>
      <c r="P19" s="28"/>
      <c r="Q19" s="28"/>
      <c r="R19" s="28">
        <v>65</v>
      </c>
      <c r="S19" s="28"/>
      <c r="T19" s="28"/>
      <c r="U19" s="97"/>
      <c r="V19" s="32"/>
      <c r="AB19" s="1">
        <v>12</v>
      </c>
    </row>
    <row r="20" spans="1:28" ht="15" customHeight="1" x14ac:dyDescent="0.25">
      <c r="A20" s="7"/>
      <c r="B20" s="22" t="s">
        <v>37</v>
      </c>
      <c r="C20" s="22" t="s">
        <v>115</v>
      </c>
      <c r="D20" s="22" t="s">
        <v>116</v>
      </c>
      <c r="E20" s="9" t="s">
        <v>13</v>
      </c>
      <c r="F20" s="31">
        <f t="shared" si="0"/>
        <v>2</v>
      </c>
      <c r="G20" s="28">
        <v>54</v>
      </c>
      <c r="H20" s="28">
        <v>26</v>
      </c>
      <c r="I20" s="28">
        <f>2.5*AB20/9+R20/9</f>
        <v>9.3333333333333339</v>
      </c>
      <c r="J20" s="28">
        <f t="shared" si="1"/>
        <v>0.33333333333333331</v>
      </c>
      <c r="K20" s="28">
        <f>AB20*2.5*0.5/27</f>
        <v>0.55555555555555558</v>
      </c>
      <c r="L20" s="28">
        <f t="shared" si="3"/>
        <v>0.22</v>
      </c>
      <c r="M20" s="28">
        <f t="shared" si="4"/>
        <v>6.9444444444444448E-2</v>
      </c>
      <c r="N20" s="28">
        <f t="shared" si="5"/>
        <v>9.7222222222222224E-2</v>
      </c>
      <c r="O20" s="28"/>
      <c r="P20" s="28"/>
      <c r="Q20" s="28"/>
      <c r="R20" s="28">
        <v>54</v>
      </c>
      <c r="S20" s="28"/>
      <c r="T20" s="28">
        <v>14</v>
      </c>
      <c r="U20" s="97"/>
      <c r="V20" s="32"/>
      <c r="AB20" s="1">
        <v>12</v>
      </c>
    </row>
    <row r="21" spans="1:28" ht="15" customHeight="1" x14ac:dyDescent="0.25">
      <c r="A21" s="7"/>
      <c r="B21" s="22" t="s">
        <v>38</v>
      </c>
      <c r="C21" s="78" t="s">
        <v>117</v>
      </c>
      <c r="D21" s="78"/>
      <c r="E21" s="9" t="s">
        <v>45</v>
      </c>
      <c r="F21" s="31"/>
      <c r="G21" s="28">
        <v>58</v>
      </c>
      <c r="H21" s="28"/>
      <c r="I21" s="28">
        <f>R21/9</f>
        <v>6.4444444444444446</v>
      </c>
      <c r="J21" s="28"/>
      <c r="K21" s="28"/>
      <c r="L21" s="28"/>
      <c r="M21" s="28"/>
      <c r="N21" s="28"/>
      <c r="O21" s="28"/>
      <c r="P21" s="28"/>
      <c r="Q21" s="28"/>
      <c r="R21" s="28">
        <v>58</v>
      </c>
      <c r="S21" s="28"/>
      <c r="T21" s="28"/>
      <c r="U21" s="97"/>
      <c r="V21" s="32"/>
      <c r="AB21" s="1" t="s">
        <v>118</v>
      </c>
    </row>
    <row r="22" spans="1:28" ht="15" customHeight="1" x14ac:dyDescent="0.25">
      <c r="A22" s="7"/>
      <c r="B22" s="22" t="s">
        <v>39</v>
      </c>
      <c r="C22" s="29" t="s">
        <v>65</v>
      </c>
      <c r="D22" s="29" t="s">
        <v>66</v>
      </c>
      <c r="E22" s="9" t="s">
        <v>45</v>
      </c>
      <c r="F22" s="31"/>
      <c r="G22" s="28">
        <v>55</v>
      </c>
      <c r="H22" s="28">
        <v>12</v>
      </c>
      <c r="I22" s="28">
        <f>R22/9</f>
        <v>6.1111111111111107</v>
      </c>
      <c r="J22" s="28"/>
      <c r="K22" s="28"/>
      <c r="L22" s="28"/>
      <c r="M22" s="28"/>
      <c r="N22" s="28"/>
      <c r="O22" s="28"/>
      <c r="P22" s="28"/>
      <c r="Q22" s="28"/>
      <c r="R22" s="28">
        <v>55</v>
      </c>
      <c r="S22" s="28"/>
      <c r="T22" s="28"/>
      <c r="U22" s="97"/>
      <c r="V22" s="32"/>
      <c r="AB22" s="1" t="s">
        <v>118</v>
      </c>
    </row>
    <row r="23" spans="1:28" ht="15" customHeight="1" x14ac:dyDescent="0.25">
      <c r="A23" s="7"/>
      <c r="B23" s="22" t="s">
        <v>40</v>
      </c>
      <c r="C23" s="78" t="s">
        <v>67</v>
      </c>
      <c r="D23" s="78"/>
      <c r="E23" s="9" t="s">
        <v>68</v>
      </c>
      <c r="F23" s="31">
        <f>AB23*1.5/9</f>
        <v>2</v>
      </c>
      <c r="G23" s="28">
        <v>25</v>
      </c>
      <c r="H23" s="28">
        <v>12</v>
      </c>
      <c r="I23" s="28">
        <f>2.5*AB23/9+R23/9</f>
        <v>8.8888888888888893</v>
      </c>
      <c r="J23" s="28">
        <f>0.5*1.5*AB23/27</f>
        <v>0.33333333333333331</v>
      </c>
      <c r="K23" s="28">
        <f>AB23*2.5*0.5/27</f>
        <v>0.55555555555555558</v>
      </c>
      <c r="L23" s="28">
        <f>0.055*AB23*1.5/9*2</f>
        <v>0.22</v>
      </c>
      <c r="M23" s="28">
        <f>AB23*1.5*(1.25/12)/27</f>
        <v>6.9444444444444448E-2</v>
      </c>
      <c r="N23" s="28">
        <f>AB23*(1.75/12)*1.5/27</f>
        <v>9.7222222222222224E-2</v>
      </c>
      <c r="O23" s="28"/>
      <c r="P23" s="28"/>
      <c r="Q23" s="28"/>
      <c r="R23" s="28">
        <v>50</v>
      </c>
      <c r="S23" s="28"/>
      <c r="T23" s="28"/>
      <c r="U23" s="97"/>
      <c r="V23" s="32"/>
      <c r="AB23" s="1">
        <v>12</v>
      </c>
    </row>
    <row r="24" spans="1:28" ht="15" customHeight="1" x14ac:dyDescent="0.25">
      <c r="A24" s="7"/>
      <c r="B24" s="22" t="s">
        <v>41</v>
      </c>
      <c r="C24" s="22" t="s">
        <v>69</v>
      </c>
      <c r="D24" s="22" t="s">
        <v>70</v>
      </c>
      <c r="E24" s="9" t="s">
        <v>45</v>
      </c>
      <c r="F24" s="31">
        <f>AB24*1.5/9</f>
        <v>5.333333333333333</v>
      </c>
      <c r="G24" s="28">
        <v>26.5</v>
      </c>
      <c r="H24" s="28">
        <v>32</v>
      </c>
      <c r="I24" s="28">
        <f>2.5*AB24/9+R24/9</f>
        <v>15.777777777777779</v>
      </c>
      <c r="J24" s="28">
        <f>0.5*1.5*AB24/27</f>
        <v>0.88888888888888884</v>
      </c>
      <c r="K24" s="28">
        <f>AB24*2.5*0.5/27</f>
        <v>1.4814814814814814</v>
      </c>
      <c r="L24" s="28">
        <f>0.055*AB24*1.5/9*2</f>
        <v>0.58666666666666667</v>
      </c>
      <c r="M24" s="28">
        <f>AB24*1.5*(1.25/12)/27</f>
        <v>0.18518518518518517</v>
      </c>
      <c r="N24" s="28">
        <f>AB24*(1.75/12)*1.5/27</f>
        <v>0.25925925925925924</v>
      </c>
      <c r="O24" s="28"/>
      <c r="P24" s="28"/>
      <c r="Q24" s="28"/>
      <c r="R24" s="28">
        <v>62</v>
      </c>
      <c r="S24" s="28"/>
      <c r="T24" s="28">
        <v>22</v>
      </c>
      <c r="U24" s="97"/>
      <c r="V24" s="32"/>
      <c r="AB24" s="1">
        <v>32</v>
      </c>
    </row>
    <row r="25" spans="1:28" ht="15" customHeight="1" x14ac:dyDescent="0.25">
      <c r="A25" s="7"/>
      <c r="B25" s="22" t="s">
        <v>113</v>
      </c>
      <c r="C25" s="77" t="s">
        <v>71</v>
      </c>
      <c r="D25" s="77"/>
      <c r="E25" s="9" t="s">
        <v>13</v>
      </c>
      <c r="F25" s="31">
        <f>AB25*1.5/9</f>
        <v>1.5</v>
      </c>
      <c r="G25" s="28"/>
      <c r="H25" s="28">
        <v>3</v>
      </c>
      <c r="I25" s="28">
        <f>2.5*AB25/9+R25/9</f>
        <v>7.0555555555555554</v>
      </c>
      <c r="J25" s="28">
        <f>0.5*1.5*AB25/27</f>
        <v>0.25</v>
      </c>
      <c r="K25" s="28">
        <f>AB25*2.5*0.5/27</f>
        <v>0.41666666666666669</v>
      </c>
      <c r="L25" s="28">
        <f>0.055*AB25*1.5/9*2</f>
        <v>0.16499999999999998</v>
      </c>
      <c r="M25" s="28">
        <f>AB25*1.5*(1.25/12)/27</f>
        <v>5.2083333333333336E-2</v>
      </c>
      <c r="N25" s="28">
        <f>AB25*(1.75/12)*1.5/27</f>
        <v>7.2916666666666671E-2</v>
      </c>
      <c r="O25" s="28"/>
      <c r="P25" s="28"/>
      <c r="Q25" s="28"/>
      <c r="R25" s="28">
        <v>41</v>
      </c>
      <c r="S25" s="28"/>
      <c r="T25" s="28"/>
      <c r="U25" s="97"/>
      <c r="V25" s="32"/>
      <c r="AB25" s="1">
        <v>9</v>
      </c>
    </row>
    <row r="26" spans="1:28" ht="15" customHeight="1" x14ac:dyDescent="0.25">
      <c r="A26" s="7"/>
      <c r="B26" s="22" t="s">
        <v>114</v>
      </c>
      <c r="C26" s="29" t="s">
        <v>72</v>
      </c>
      <c r="D26" s="29" t="s">
        <v>73</v>
      </c>
      <c r="E26" s="9" t="s">
        <v>13</v>
      </c>
      <c r="F26" s="31">
        <f>AB26*1.5/9</f>
        <v>2.1666666666666665</v>
      </c>
      <c r="G26" s="28"/>
      <c r="H26" s="28">
        <v>13</v>
      </c>
      <c r="I26" s="28">
        <f>2.5*AB26/9+R26/9</f>
        <v>10.611111111111111</v>
      </c>
      <c r="J26" s="28">
        <f>0.5*1.5*AB26/27</f>
        <v>0.3611111111111111</v>
      </c>
      <c r="K26" s="28">
        <f>AB26*2.5*0.5/27</f>
        <v>0.60185185185185186</v>
      </c>
      <c r="L26" s="28">
        <f>0.055*AB26*1.5/9*2</f>
        <v>0.23833333333333334</v>
      </c>
      <c r="M26" s="28">
        <f>AB26*1.5*(1.25/12)/27</f>
        <v>7.5231481481481483E-2</v>
      </c>
      <c r="N26" s="28">
        <f>AB26*(1.75/12)*1.5/27</f>
        <v>0.10532407407407407</v>
      </c>
      <c r="O26" s="28"/>
      <c r="P26" s="28"/>
      <c r="Q26" s="28"/>
      <c r="R26" s="28">
        <v>63</v>
      </c>
      <c r="S26" s="28"/>
      <c r="T26" s="28"/>
      <c r="U26" s="97"/>
      <c r="V26" s="32"/>
      <c r="AB26" s="1">
        <v>13</v>
      </c>
    </row>
    <row r="27" spans="1:28" ht="15" customHeight="1" x14ac:dyDescent="0.25">
      <c r="A27" s="7"/>
      <c r="B27" s="8"/>
      <c r="C27" s="22"/>
      <c r="D27" s="22"/>
      <c r="E27" s="9"/>
      <c r="F27" s="31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97"/>
      <c r="V27" s="32"/>
    </row>
    <row r="28" spans="1:28" ht="15" customHeight="1" x14ac:dyDescent="0.25">
      <c r="A28" s="7"/>
      <c r="B28" s="8" t="s">
        <v>74</v>
      </c>
      <c r="C28" s="22" t="s">
        <v>57</v>
      </c>
      <c r="D28" s="22" t="s">
        <v>60</v>
      </c>
      <c r="E28" s="9" t="s">
        <v>13</v>
      </c>
      <c r="F28" s="31"/>
      <c r="G28" s="28">
        <v>972</v>
      </c>
      <c r="H28" s="28"/>
      <c r="I28" s="28">
        <f>P28/9</f>
        <v>110.11111111111111</v>
      </c>
      <c r="J28" s="28"/>
      <c r="K28" s="28"/>
      <c r="L28" s="28"/>
      <c r="M28" s="28"/>
      <c r="N28" s="28"/>
      <c r="O28" s="28"/>
      <c r="P28" s="28">
        <v>991</v>
      </c>
      <c r="Q28" s="28">
        <v>56</v>
      </c>
      <c r="R28" s="28"/>
      <c r="S28" s="28"/>
      <c r="T28" s="28"/>
      <c r="U28" s="97"/>
      <c r="V28" s="32"/>
    </row>
    <row r="29" spans="1:28" ht="15" customHeight="1" x14ac:dyDescent="0.25">
      <c r="A29" s="7"/>
      <c r="B29" s="8" t="s">
        <v>75</v>
      </c>
      <c r="C29" s="22" t="s">
        <v>90</v>
      </c>
      <c r="D29" s="22" t="s">
        <v>58</v>
      </c>
      <c r="E29" s="9" t="s">
        <v>45</v>
      </c>
      <c r="F29" s="31"/>
      <c r="G29" s="28">
        <v>283</v>
      </c>
      <c r="H29" s="28"/>
      <c r="I29" s="28">
        <f t="shared" ref="I29" si="6">P29/9</f>
        <v>32.777777777777779</v>
      </c>
      <c r="J29" s="28"/>
      <c r="K29" s="28"/>
      <c r="L29" s="28"/>
      <c r="M29" s="28"/>
      <c r="N29" s="28"/>
      <c r="O29" s="28"/>
      <c r="P29" s="28">
        <v>295</v>
      </c>
      <c r="Q29" s="28">
        <v>56</v>
      </c>
      <c r="R29" s="28"/>
      <c r="S29" s="28"/>
      <c r="T29" s="28"/>
      <c r="U29" s="97"/>
      <c r="V29" s="32"/>
    </row>
    <row r="30" spans="1:28" ht="15" customHeight="1" x14ac:dyDescent="0.25">
      <c r="A30" s="7"/>
      <c r="B30" s="8" t="s">
        <v>76</v>
      </c>
      <c r="C30" s="22" t="s">
        <v>61</v>
      </c>
      <c r="D30" s="22" t="s">
        <v>92</v>
      </c>
      <c r="E30" s="9" t="s">
        <v>13</v>
      </c>
      <c r="F30" s="31"/>
      <c r="G30" s="28">
        <v>2032</v>
      </c>
      <c r="H30" s="28"/>
      <c r="I30" s="28">
        <f>P30/9</f>
        <v>218.77777777777777</v>
      </c>
      <c r="J30" s="28"/>
      <c r="K30" s="28"/>
      <c r="L30" s="28"/>
      <c r="M30" s="28"/>
      <c r="N30" s="28"/>
      <c r="O30" s="28"/>
      <c r="P30" s="28">
        <v>1969</v>
      </c>
      <c r="Q30" s="28"/>
      <c r="R30" s="28"/>
      <c r="S30" s="28"/>
      <c r="T30" s="28"/>
      <c r="U30" s="97"/>
      <c r="V30" s="32"/>
      <c r="AB30" s="1">
        <v>43</v>
      </c>
    </row>
    <row r="31" spans="1:28" ht="15" customHeight="1" x14ac:dyDescent="0.25">
      <c r="A31" s="7"/>
      <c r="B31" s="8" t="s">
        <v>77</v>
      </c>
      <c r="C31" s="22" t="s">
        <v>59</v>
      </c>
      <c r="D31" s="22" t="s">
        <v>91</v>
      </c>
      <c r="E31" s="9" t="s">
        <v>45</v>
      </c>
      <c r="F31" s="31"/>
      <c r="G31" s="28">
        <v>1030</v>
      </c>
      <c r="H31" s="28"/>
      <c r="I31" s="28">
        <f t="shared" ref="I31" si="7">P31/9</f>
        <v>101.66666666666667</v>
      </c>
      <c r="J31" s="28"/>
      <c r="K31" s="28"/>
      <c r="L31" s="28"/>
      <c r="M31" s="28"/>
      <c r="N31" s="28"/>
      <c r="O31" s="28"/>
      <c r="P31" s="28">
        <v>915</v>
      </c>
      <c r="Q31" s="28"/>
      <c r="R31" s="28"/>
      <c r="S31" s="28"/>
      <c r="T31" s="28"/>
      <c r="U31" s="97"/>
      <c r="V31" s="32"/>
    </row>
    <row r="32" spans="1:28" ht="15" customHeight="1" x14ac:dyDescent="0.25">
      <c r="A32" s="7"/>
      <c r="B32" s="8" t="s">
        <v>78</v>
      </c>
      <c r="C32" s="22" t="s">
        <v>93</v>
      </c>
      <c r="D32" s="22" t="s">
        <v>95</v>
      </c>
      <c r="E32" s="9" t="s">
        <v>45</v>
      </c>
      <c r="F32" s="31"/>
      <c r="G32" s="28">
        <v>1306</v>
      </c>
      <c r="H32" s="28">
        <v>228</v>
      </c>
      <c r="I32" s="28">
        <f>2.5*AB32/9+P32/9</f>
        <v>201.83333333333331</v>
      </c>
      <c r="J32" s="28">
        <f>0.5*1.5*AB32/27</f>
        <v>6.583333333333333</v>
      </c>
      <c r="K32" s="28">
        <f>AB32*2.5*0.5/27</f>
        <v>10.972222222222221</v>
      </c>
      <c r="L32" s="28">
        <f>0.055*AB32*1.5/9*2</f>
        <v>4.3450000000000006</v>
      </c>
      <c r="M32" s="28">
        <f>AB32*1.5*(1.25/12)/27</f>
        <v>1.3715277777777777</v>
      </c>
      <c r="N32" s="28">
        <f>AB32*(1.75/12)*1.5/27</f>
        <v>1.9201388888888888</v>
      </c>
      <c r="O32" s="28"/>
      <c r="P32" s="28">
        <v>1224</v>
      </c>
      <c r="Q32" s="28">
        <v>361</v>
      </c>
      <c r="R32" s="28"/>
      <c r="S32" s="28"/>
      <c r="T32" s="28">
        <v>218</v>
      </c>
      <c r="U32" s="97"/>
      <c r="V32" s="32"/>
      <c r="AB32" s="1">
        <v>237</v>
      </c>
    </row>
    <row r="33" spans="1:28" ht="15" customHeight="1" x14ac:dyDescent="0.25">
      <c r="A33" s="7"/>
      <c r="B33" s="8" t="s">
        <v>79</v>
      </c>
      <c r="C33" s="22" t="s">
        <v>94</v>
      </c>
      <c r="D33" s="22" t="s">
        <v>96</v>
      </c>
      <c r="E33" s="9" t="s">
        <v>13</v>
      </c>
      <c r="F33" s="31"/>
      <c r="G33" s="28">
        <v>1676</v>
      </c>
      <c r="H33" s="28">
        <v>162</v>
      </c>
      <c r="I33" s="28">
        <f>2.5*AB33/9+P33/9</f>
        <v>106.66666666666667</v>
      </c>
      <c r="J33" s="28">
        <f>0.5*1.5*AB33/27</f>
        <v>4.5555555555555554</v>
      </c>
      <c r="K33" s="28">
        <f>AB33*2.5*0.5/27</f>
        <v>7.5925925925925926</v>
      </c>
      <c r="L33" s="28">
        <f>0.055*AB33*1.5/9*2</f>
        <v>3.0066666666666664</v>
      </c>
      <c r="M33" s="28">
        <f>AB33*1.5*(1.25/12)/27</f>
        <v>0.94907407407407407</v>
      </c>
      <c r="N33" s="28">
        <f>AB33*(1.75/12)*1.5/27</f>
        <v>1.3287037037037037</v>
      </c>
      <c r="O33" s="28"/>
      <c r="P33" s="28">
        <v>550</v>
      </c>
      <c r="Q33" s="28"/>
      <c r="R33" s="28"/>
      <c r="S33" s="28">
        <v>1174</v>
      </c>
      <c r="T33" s="28">
        <v>33</v>
      </c>
      <c r="U33" s="97"/>
      <c r="V33" s="32"/>
      <c r="AB33" s="1">
        <v>164</v>
      </c>
    </row>
    <row r="34" spans="1:28" ht="15" customHeight="1" x14ac:dyDescent="0.25">
      <c r="A34" s="7"/>
      <c r="B34" s="8" t="s">
        <v>80</v>
      </c>
      <c r="C34" s="22" t="s">
        <v>97</v>
      </c>
      <c r="D34" s="22" t="s">
        <v>98</v>
      </c>
      <c r="E34" s="9" t="s">
        <v>45</v>
      </c>
      <c r="F34" s="31"/>
      <c r="G34" s="28">
        <v>147</v>
      </c>
      <c r="H34" s="28"/>
      <c r="I34" s="28">
        <f>P34/9</f>
        <v>16.333333333333332</v>
      </c>
      <c r="J34" s="28"/>
      <c r="K34" s="28"/>
      <c r="L34" s="28"/>
      <c r="M34" s="28"/>
      <c r="N34" s="28"/>
      <c r="O34" s="28"/>
      <c r="P34" s="28">
        <v>147</v>
      </c>
      <c r="Q34" s="28"/>
      <c r="R34" s="28"/>
      <c r="S34" s="28"/>
      <c r="T34" s="28"/>
      <c r="U34" s="97"/>
      <c r="V34" s="32"/>
    </row>
    <row r="35" spans="1:28" ht="15" customHeight="1" x14ac:dyDescent="0.25">
      <c r="A35" s="7"/>
      <c r="B35" s="8" t="s">
        <v>81</v>
      </c>
      <c r="C35" s="22" t="s">
        <v>99</v>
      </c>
      <c r="D35" s="22" t="s">
        <v>133</v>
      </c>
      <c r="E35" s="9" t="s">
        <v>45</v>
      </c>
      <c r="F35" s="31"/>
      <c r="G35" s="28">
        <v>309</v>
      </c>
      <c r="H35" s="28"/>
      <c r="I35" s="28">
        <f t="shared" ref="I35:I39" si="8">P35/9</f>
        <v>34.333333333333336</v>
      </c>
      <c r="J35" s="28"/>
      <c r="K35" s="28"/>
      <c r="L35" s="28"/>
      <c r="M35" s="28"/>
      <c r="N35" s="28"/>
      <c r="O35" s="28"/>
      <c r="P35" s="28">
        <v>309</v>
      </c>
      <c r="Q35" s="28"/>
      <c r="R35" s="28"/>
      <c r="S35" s="28"/>
      <c r="T35" s="28"/>
      <c r="U35" s="97"/>
      <c r="V35" s="32"/>
    </row>
    <row r="36" spans="1:28" ht="15" customHeight="1" x14ac:dyDescent="0.25">
      <c r="A36" s="7"/>
      <c r="B36" s="8" t="s">
        <v>82</v>
      </c>
      <c r="C36" s="22" t="s">
        <v>134</v>
      </c>
      <c r="D36" s="22" t="s">
        <v>100</v>
      </c>
      <c r="E36" s="9" t="s">
        <v>45</v>
      </c>
      <c r="F36" s="31"/>
      <c r="G36" s="28">
        <v>1394</v>
      </c>
      <c r="H36" s="28"/>
      <c r="I36" s="28">
        <f t="shared" si="8"/>
        <v>155.22222222222223</v>
      </c>
      <c r="J36" s="28"/>
      <c r="K36" s="28"/>
      <c r="L36" s="28"/>
      <c r="M36" s="28"/>
      <c r="N36" s="28"/>
      <c r="O36" s="28"/>
      <c r="P36" s="28">
        <v>1397</v>
      </c>
      <c r="Q36" s="28"/>
      <c r="R36" s="28"/>
      <c r="S36" s="28"/>
      <c r="T36" s="28"/>
      <c r="U36" s="97"/>
      <c r="V36" s="32"/>
    </row>
    <row r="37" spans="1:28" ht="15" customHeight="1" x14ac:dyDescent="0.25">
      <c r="A37" s="7"/>
      <c r="B37" s="8" t="s">
        <v>83</v>
      </c>
      <c r="C37" s="22" t="s">
        <v>66</v>
      </c>
      <c r="D37" s="22" t="s">
        <v>101</v>
      </c>
      <c r="E37" s="9" t="s">
        <v>45</v>
      </c>
      <c r="F37" s="31"/>
      <c r="G37" s="28">
        <v>188</v>
      </c>
      <c r="H37" s="28"/>
      <c r="I37" s="28">
        <f t="shared" si="8"/>
        <v>25.333333333333332</v>
      </c>
      <c r="J37" s="28"/>
      <c r="K37" s="28"/>
      <c r="L37" s="28"/>
      <c r="M37" s="28"/>
      <c r="N37" s="28"/>
      <c r="O37" s="28"/>
      <c r="P37" s="28">
        <v>228</v>
      </c>
      <c r="Q37" s="28"/>
      <c r="R37" s="28"/>
      <c r="S37" s="28"/>
      <c r="T37" s="28"/>
      <c r="U37" s="97"/>
      <c r="V37" s="32"/>
    </row>
    <row r="38" spans="1:28" ht="15" customHeight="1" x14ac:dyDescent="0.25">
      <c r="A38" s="7"/>
      <c r="B38" s="8" t="s">
        <v>84</v>
      </c>
      <c r="C38" s="22" t="s">
        <v>102</v>
      </c>
      <c r="D38" s="22" t="s">
        <v>103</v>
      </c>
      <c r="E38" s="9" t="s">
        <v>45</v>
      </c>
      <c r="F38" s="31"/>
      <c r="G38" s="28">
        <v>173</v>
      </c>
      <c r="H38" s="28"/>
      <c r="I38" s="28">
        <f t="shared" si="8"/>
        <v>61.777777777777779</v>
      </c>
      <c r="J38" s="28"/>
      <c r="K38" s="28"/>
      <c r="L38" s="28"/>
      <c r="M38" s="28"/>
      <c r="N38" s="28"/>
      <c r="O38" s="28"/>
      <c r="P38" s="28">
        <v>556</v>
      </c>
      <c r="Q38" s="28"/>
      <c r="R38" s="28"/>
      <c r="S38" s="28"/>
      <c r="T38" s="28"/>
      <c r="U38" s="97"/>
      <c r="V38" s="32"/>
    </row>
    <row r="39" spans="1:28" ht="15" customHeight="1" x14ac:dyDescent="0.25">
      <c r="A39" s="7"/>
      <c r="B39" s="8" t="s">
        <v>85</v>
      </c>
      <c r="C39" s="22" t="s">
        <v>104</v>
      </c>
      <c r="D39" s="22" t="s">
        <v>105</v>
      </c>
      <c r="E39" s="9" t="s">
        <v>45</v>
      </c>
      <c r="F39" s="31"/>
      <c r="G39" s="28">
        <v>807</v>
      </c>
      <c r="H39" s="28"/>
      <c r="I39" s="28">
        <f t="shared" si="8"/>
        <v>89.666666666666671</v>
      </c>
      <c r="J39" s="28"/>
      <c r="K39" s="28"/>
      <c r="L39" s="28"/>
      <c r="M39" s="28"/>
      <c r="N39" s="28"/>
      <c r="O39" s="28"/>
      <c r="P39" s="28">
        <v>807</v>
      </c>
      <c r="Q39" s="28"/>
      <c r="R39" s="28"/>
      <c r="S39" s="28"/>
      <c r="T39" s="28"/>
      <c r="U39" s="97"/>
      <c r="V39" s="32"/>
    </row>
    <row r="40" spans="1:28" ht="15" customHeight="1" x14ac:dyDescent="0.25">
      <c r="A40" s="7"/>
      <c r="B40" s="8" t="s">
        <v>86</v>
      </c>
      <c r="C40" s="22" t="s">
        <v>106</v>
      </c>
      <c r="D40" s="22" t="s">
        <v>107</v>
      </c>
      <c r="E40" s="9" t="s">
        <v>13</v>
      </c>
      <c r="F40" s="31"/>
      <c r="G40" s="28">
        <v>270</v>
      </c>
      <c r="H40" s="28"/>
      <c r="I40" s="28">
        <f>2.5*AB40/9+P40/9</f>
        <v>31.888888888888889</v>
      </c>
      <c r="J40" s="28">
        <f>0.5*1.5*AB40/27</f>
        <v>1.2777777777777777</v>
      </c>
      <c r="K40" s="28">
        <f>AB40*2.5*0.5/27</f>
        <v>2.1296296296296298</v>
      </c>
      <c r="L40" s="28">
        <f>0.055*AB40*1.5/9*2</f>
        <v>0.84333333333333327</v>
      </c>
      <c r="M40" s="28">
        <f>AB40*1.5*(1.25/12)/27</f>
        <v>0.26620370370370372</v>
      </c>
      <c r="N40" s="28">
        <f>AB40*(1.75/12)*1.5/27</f>
        <v>0.37268518518518517</v>
      </c>
      <c r="O40" s="28"/>
      <c r="P40" s="28">
        <v>172</v>
      </c>
      <c r="Q40" s="28"/>
      <c r="R40" s="28"/>
      <c r="S40" s="28"/>
      <c r="T40" s="28">
        <v>44</v>
      </c>
      <c r="U40" s="97"/>
      <c r="V40" s="32"/>
      <c r="AB40" s="1">
        <v>46</v>
      </c>
    </row>
    <row r="41" spans="1:28" ht="15" customHeight="1" x14ac:dyDescent="0.25">
      <c r="A41" s="7"/>
      <c r="B41" s="8" t="s">
        <v>87</v>
      </c>
      <c r="C41" s="22" t="s">
        <v>108</v>
      </c>
      <c r="D41" s="22" t="s">
        <v>109</v>
      </c>
      <c r="E41" s="9" t="s">
        <v>45</v>
      </c>
      <c r="F41" s="31"/>
      <c r="G41" s="28">
        <f>309+768+2138</f>
        <v>3215</v>
      </c>
      <c r="H41" s="28">
        <f>22.3+23.5+23.7+23.5</f>
        <v>93</v>
      </c>
      <c r="I41" s="28">
        <f>2.5*AB41/9+P41/9</f>
        <v>366.5</v>
      </c>
      <c r="J41" s="28">
        <f>0.5*1.5*AB41/27</f>
        <v>2.5833333333333335</v>
      </c>
      <c r="K41" s="28">
        <f>AB41*2.5*0.5/27</f>
        <v>4.3055555555555554</v>
      </c>
      <c r="L41" s="28">
        <f>0.055*AB41*1.5/9*2</f>
        <v>1.7050000000000001</v>
      </c>
      <c r="M41" s="28">
        <f>AB41*1.5*(1.25/12)/27</f>
        <v>0.53819444444444442</v>
      </c>
      <c r="N41" s="28">
        <f>AB41*(1.75/12)*1.5/27</f>
        <v>0.75347222222222221</v>
      </c>
      <c r="O41" s="28"/>
      <c r="P41" s="28">
        <v>3066</v>
      </c>
      <c r="Q41" s="28">
        <v>325</v>
      </c>
      <c r="R41" s="28"/>
      <c r="S41" s="28"/>
      <c r="T41" s="28"/>
      <c r="U41" s="97"/>
      <c r="V41" s="32"/>
      <c r="AB41" s="1">
        <v>93</v>
      </c>
    </row>
    <row r="42" spans="1:28" ht="15" customHeight="1" x14ac:dyDescent="0.25">
      <c r="A42" s="7"/>
      <c r="B42" s="8" t="s">
        <v>88</v>
      </c>
      <c r="C42" s="22" t="s">
        <v>110</v>
      </c>
      <c r="D42" s="22" t="s">
        <v>72</v>
      </c>
      <c r="E42" s="9" t="s">
        <v>13</v>
      </c>
      <c r="F42" s="31"/>
      <c r="G42" s="28"/>
      <c r="H42" s="28"/>
      <c r="I42" s="28">
        <f>P42/9</f>
        <v>94.111111111111114</v>
      </c>
      <c r="J42" s="28"/>
      <c r="K42" s="28"/>
      <c r="L42" s="28"/>
      <c r="M42" s="28"/>
      <c r="N42" s="28"/>
      <c r="O42" s="28"/>
      <c r="P42" s="28">
        <v>847</v>
      </c>
      <c r="Q42" s="28"/>
      <c r="R42" s="28"/>
      <c r="S42" s="28"/>
      <c r="T42" s="28"/>
      <c r="U42" s="97"/>
      <c r="V42" s="32"/>
    </row>
    <row r="43" spans="1:28" ht="15" customHeight="1" x14ac:dyDescent="0.25">
      <c r="A43" s="7"/>
      <c r="B43" s="8" t="s">
        <v>89</v>
      </c>
      <c r="C43" s="22" t="s">
        <v>73</v>
      </c>
      <c r="D43" s="22" t="s">
        <v>111</v>
      </c>
      <c r="E43" s="9" t="s">
        <v>13</v>
      </c>
      <c r="F43" s="31">
        <f>(55+61+62+34+87+64)/9</f>
        <v>40.333333333333336</v>
      </c>
      <c r="G43" s="28"/>
      <c r="H43" s="28"/>
      <c r="I43" s="28">
        <f>P43/9</f>
        <v>420.88888888888891</v>
      </c>
      <c r="J43" s="28"/>
      <c r="K43" s="28"/>
      <c r="L43" s="28"/>
      <c r="M43" s="28"/>
      <c r="N43" s="28"/>
      <c r="O43" s="28"/>
      <c r="P43" s="28">
        <f>4227-Q43</f>
        <v>3788</v>
      </c>
      <c r="Q43" s="28">
        <f>76+64+87+62+55+61+34</f>
        <v>439</v>
      </c>
      <c r="R43" s="28"/>
      <c r="S43" s="28"/>
      <c r="T43" s="28"/>
      <c r="U43" s="97"/>
      <c r="V43" s="32"/>
    </row>
    <row r="44" spans="1:28" ht="15" customHeight="1" x14ac:dyDescent="0.25">
      <c r="A44" s="7"/>
      <c r="B44" s="8"/>
      <c r="C44" s="22"/>
      <c r="D44" s="22"/>
      <c r="E44" s="9"/>
      <c r="F44" s="31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97"/>
      <c r="V44" s="32"/>
    </row>
    <row r="45" spans="1:28" ht="15" customHeight="1" thickBot="1" x14ac:dyDescent="0.3">
      <c r="A45" s="62" t="s">
        <v>11</v>
      </c>
      <c r="B45" s="63"/>
      <c r="C45" s="63"/>
      <c r="D45" s="63"/>
      <c r="E45" s="64"/>
      <c r="F45" s="52">
        <f t="shared" ref="F45:U45" si="9">SUM(F8:F44)</f>
        <v>83.666666666666657</v>
      </c>
      <c r="G45" s="50">
        <f t="shared" si="9"/>
        <v>14691.5</v>
      </c>
      <c r="H45" s="50">
        <f t="shared" si="9"/>
        <v>723</v>
      </c>
      <c r="I45" s="50">
        <f t="shared" si="9"/>
        <v>2293.1111111111113</v>
      </c>
      <c r="J45" s="50">
        <f t="shared" si="9"/>
        <v>22.222222222222218</v>
      </c>
      <c r="K45" s="50">
        <f t="shared" si="9"/>
        <v>40.358024691358025</v>
      </c>
      <c r="L45" s="50">
        <f t="shared" si="9"/>
        <v>14.666666666666668</v>
      </c>
      <c r="M45" s="50">
        <f t="shared" si="9"/>
        <v>4.6296296296296298</v>
      </c>
      <c r="N45" s="50">
        <f t="shared" si="9"/>
        <v>6.4814814814814818</v>
      </c>
      <c r="O45" s="50">
        <f t="shared" si="9"/>
        <v>0.83148148148148149</v>
      </c>
      <c r="P45" s="50">
        <f t="shared" si="9"/>
        <v>17630</v>
      </c>
      <c r="Q45" s="50">
        <f t="shared" si="9"/>
        <v>1237</v>
      </c>
      <c r="R45" s="50">
        <f t="shared" si="9"/>
        <v>1036</v>
      </c>
      <c r="S45" s="50">
        <f t="shared" si="9"/>
        <v>1174</v>
      </c>
      <c r="T45" s="50">
        <f t="shared" si="9"/>
        <v>368</v>
      </c>
      <c r="U45" s="50">
        <f t="shared" si="9"/>
        <v>1</v>
      </c>
      <c r="V45" s="51">
        <f t="shared" ref="V45" si="10">SUM(V8:V44)</f>
        <v>1</v>
      </c>
    </row>
    <row r="72" spans="7:16" ht="15" customHeight="1" x14ac:dyDescent="0.25">
      <c r="G72" s="2"/>
      <c r="H72" s="2"/>
      <c r="I72" s="2"/>
      <c r="J72" s="2"/>
      <c r="K72" s="2"/>
      <c r="L72" s="2"/>
      <c r="M72" s="2"/>
      <c r="N72" s="2"/>
      <c r="O72" s="2"/>
      <c r="P72" s="2"/>
    </row>
    <row r="80" spans="7:16" ht="30" customHeight="1" x14ac:dyDescent="0.25"/>
    <row r="82" ht="30" customHeight="1" x14ac:dyDescent="0.25"/>
    <row r="98" spans="1:23" ht="15" customHeight="1" thickBot="1" x14ac:dyDescent="0.3"/>
    <row r="99" spans="1:23" ht="15" customHeight="1" x14ac:dyDescent="0.25">
      <c r="A99" s="76"/>
      <c r="B99" s="76"/>
      <c r="C99" s="76"/>
      <c r="D99" s="76"/>
      <c r="E99" s="76"/>
      <c r="F99" s="27"/>
      <c r="G99" s="4">
        <v>25</v>
      </c>
      <c r="H99" s="4"/>
      <c r="I99" s="4"/>
      <c r="J99" s="4"/>
      <c r="K99" s="4"/>
      <c r="L99" s="4"/>
      <c r="M99" s="4"/>
      <c r="N99" s="4"/>
      <c r="O99" s="4"/>
      <c r="P99" s="4"/>
      <c r="Q99" s="3"/>
      <c r="R99" s="23"/>
      <c r="S99" s="23"/>
      <c r="T99" s="14" t="e">
        <f>ROUND(((G99*#REF!)/9),0)</f>
        <v>#REF!</v>
      </c>
      <c r="U99" s="98"/>
      <c r="V99" s="19">
        <v>1.5</v>
      </c>
      <c r="W99" s="16" t="e">
        <f>(T99*(V99/36))</f>
        <v>#REF!</v>
      </c>
    </row>
    <row r="101" spans="1:23" ht="15" customHeight="1" thickBot="1" x14ac:dyDescent="0.3"/>
    <row r="102" spans="1:23" ht="15" customHeight="1" x14ac:dyDescent="0.25">
      <c r="A102" s="74"/>
      <c r="B102" s="74"/>
      <c r="C102" s="74"/>
      <c r="D102" s="74"/>
      <c r="E102" s="75"/>
      <c r="F102" s="26"/>
      <c r="G102" s="10">
        <f>44+50+15+37+40+13</f>
        <v>199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1"/>
      <c r="R102" s="17"/>
      <c r="S102" s="17"/>
      <c r="T102" s="12" t="e">
        <f>ROUND(((G102*#REF!)/9),0)</f>
        <v>#REF!</v>
      </c>
      <c r="U102" s="99"/>
      <c r="V102" s="19">
        <v>1.5</v>
      </c>
      <c r="W102" s="16" t="e">
        <f>(T102*(V102/36))</f>
        <v>#REF!</v>
      </c>
    </row>
    <row r="103" spans="1:23" ht="15" customHeight="1" x14ac:dyDescent="0.25">
      <c r="A103" s="72"/>
      <c r="B103" s="72"/>
      <c r="C103" s="72"/>
      <c r="D103" s="72"/>
      <c r="E103" s="73"/>
      <c r="F103" s="26"/>
      <c r="G103" s="10">
        <v>22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1"/>
      <c r="R103" s="17"/>
      <c r="S103" s="17"/>
      <c r="T103" s="12" t="e">
        <f>ROUNDUP(((G103*#REF!)/9),0)</f>
        <v>#REF!</v>
      </c>
      <c r="U103" s="99"/>
      <c r="V103" s="13">
        <v>1.5</v>
      </c>
      <c r="W103" s="6" t="e">
        <f>ROUNDUP((T103*(V103/36)),0)</f>
        <v>#REF!</v>
      </c>
    </row>
    <row r="107" spans="1:23" ht="15" customHeight="1" x14ac:dyDescent="0.25">
      <c r="A107" s="74"/>
      <c r="B107" s="74"/>
      <c r="C107" s="74"/>
      <c r="D107" s="74"/>
      <c r="E107" s="75"/>
      <c r="F107" s="26"/>
      <c r="G107" s="10">
        <f>8+12+12+12+18+18+9+10</f>
        <v>99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1"/>
      <c r="R107" s="17"/>
      <c r="S107" s="17"/>
      <c r="T107" s="12" t="e">
        <f>ROUNDUP(((G107*#REF!)/9),0)</f>
        <v>#REF!</v>
      </c>
      <c r="U107" s="99"/>
      <c r="V107" s="20">
        <v>1.5</v>
      </c>
      <c r="W107" s="15" t="e">
        <f>ROUNDUP((T107*(V107/36)),0)</f>
        <v>#REF!</v>
      </c>
    </row>
    <row r="108" spans="1:23" ht="15" customHeight="1" x14ac:dyDescent="0.25">
      <c r="A108" s="72"/>
      <c r="B108" s="72"/>
      <c r="C108" s="72"/>
      <c r="D108" s="72"/>
      <c r="E108" s="73"/>
      <c r="F108" s="25"/>
      <c r="G108" s="5">
        <f>10+18+12+12</f>
        <v>52</v>
      </c>
      <c r="H108" s="5"/>
      <c r="I108" s="5"/>
      <c r="J108" s="5"/>
      <c r="K108" s="5"/>
      <c r="L108" s="5"/>
      <c r="M108" s="5"/>
      <c r="N108" s="5"/>
      <c r="O108" s="5"/>
      <c r="P108" s="5"/>
      <c r="Q108" s="8"/>
      <c r="R108" s="18"/>
      <c r="S108" s="18"/>
      <c r="T108" s="9" t="e">
        <f>ROUNDUP(((G108*#REF!)/9),0)</f>
        <v>#REF!</v>
      </c>
      <c r="U108" s="100"/>
      <c r="V108" s="13">
        <v>1.5</v>
      </c>
      <c r="W108" s="6" t="e">
        <f>ROUNDUP((T108*(V108/36)),0)</f>
        <v>#REF!</v>
      </c>
    </row>
    <row r="109" spans="1:23" ht="15" customHeight="1" x14ac:dyDescent="0.25">
      <c r="A109" s="72"/>
      <c r="B109" s="72"/>
      <c r="C109" s="72"/>
      <c r="D109" s="72"/>
      <c r="E109" s="73"/>
      <c r="F109" s="25"/>
      <c r="G109" s="5">
        <f>17+22</f>
        <v>39</v>
      </c>
      <c r="H109" s="5"/>
      <c r="I109" s="5"/>
      <c r="J109" s="5"/>
      <c r="K109" s="5"/>
      <c r="L109" s="5"/>
      <c r="M109" s="5"/>
      <c r="N109" s="5"/>
      <c r="O109" s="5"/>
      <c r="P109" s="5"/>
      <c r="Q109" s="8"/>
      <c r="R109" s="18"/>
      <c r="S109" s="18"/>
      <c r="T109" s="9" t="e">
        <f>ROUNDUP(((G109*#REF!)/9),0)</f>
        <v>#REF!</v>
      </c>
      <c r="U109" s="100"/>
      <c r="V109" s="13">
        <v>1.5</v>
      </c>
      <c r="W109" s="6" t="e">
        <f>ROUNDUP((T109*(V109/36)),0)</f>
        <v>#REF!</v>
      </c>
    </row>
  </sheetData>
  <mergeCells count="36">
    <mergeCell ref="H3:H6"/>
    <mergeCell ref="I3:I6"/>
    <mergeCell ref="M2:N2"/>
    <mergeCell ref="U3:U6"/>
    <mergeCell ref="V3:V6"/>
    <mergeCell ref="A1:V1"/>
    <mergeCell ref="N3:N6"/>
    <mergeCell ref="E2:E7"/>
    <mergeCell ref="T3:T6"/>
    <mergeCell ref="G3:G6"/>
    <mergeCell ref="S3:S6"/>
    <mergeCell ref="O3:O6"/>
    <mergeCell ref="J3:J6"/>
    <mergeCell ref="Q3:Q6"/>
    <mergeCell ref="K3:K6"/>
    <mergeCell ref="L3:L6"/>
    <mergeCell ref="M3:M6"/>
    <mergeCell ref="R3:R6"/>
    <mergeCell ref="P3:P6"/>
    <mergeCell ref="P2:S2"/>
    <mergeCell ref="A45:E45"/>
    <mergeCell ref="F3:F6"/>
    <mergeCell ref="A2:A7"/>
    <mergeCell ref="B2:B7"/>
    <mergeCell ref="A109:E109"/>
    <mergeCell ref="A102:E102"/>
    <mergeCell ref="A103:E103"/>
    <mergeCell ref="A99:E99"/>
    <mergeCell ref="A107:E107"/>
    <mergeCell ref="A108:E108"/>
    <mergeCell ref="C25:D25"/>
    <mergeCell ref="C21:D21"/>
    <mergeCell ref="C2:D6"/>
    <mergeCell ref="F2:H2"/>
    <mergeCell ref="C23:D23"/>
    <mergeCell ref="C9:D9"/>
  </mergeCells>
  <phoneticPr fontId="4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F576-E36E-456F-91A3-07EBE40EE3F6}">
  <dimension ref="A1:I75"/>
  <sheetViews>
    <sheetView workbookViewId="0">
      <selection activeCell="H7" sqref="H7"/>
    </sheetView>
  </sheetViews>
  <sheetFormatPr defaultRowHeight="15" x14ac:dyDescent="0.25"/>
  <cols>
    <col min="6" max="7" width="9" style="1" customWidth="1"/>
  </cols>
  <sheetData>
    <row r="1" spans="1:9" ht="15.75" thickBot="1" x14ac:dyDescent="0.3">
      <c r="A1" s="84" t="s">
        <v>129</v>
      </c>
      <c r="B1" s="85"/>
      <c r="C1" s="85"/>
      <c r="D1" s="85"/>
      <c r="E1" s="85"/>
      <c r="F1" s="85"/>
      <c r="G1" s="85"/>
      <c r="H1" s="85"/>
      <c r="I1" s="86"/>
    </row>
    <row r="2" spans="1:9" x14ac:dyDescent="0.25">
      <c r="A2" s="66" t="s">
        <v>14</v>
      </c>
      <c r="B2" s="69" t="s">
        <v>2</v>
      </c>
      <c r="C2" s="79" t="s">
        <v>5</v>
      </c>
      <c r="D2" s="79"/>
      <c r="E2" s="91" t="s">
        <v>12</v>
      </c>
      <c r="F2" s="93">
        <v>202</v>
      </c>
      <c r="G2" s="79"/>
      <c r="H2" s="82">
        <v>611</v>
      </c>
      <c r="I2" s="92"/>
    </row>
    <row r="3" spans="1:9" x14ac:dyDescent="0.25">
      <c r="A3" s="67"/>
      <c r="B3" s="70"/>
      <c r="C3" s="80"/>
      <c r="D3" s="80"/>
      <c r="E3" s="83"/>
      <c r="F3" s="65" t="s">
        <v>125</v>
      </c>
      <c r="G3" s="87" t="s">
        <v>10</v>
      </c>
      <c r="H3" s="70" t="s">
        <v>131</v>
      </c>
      <c r="I3" s="83" t="s">
        <v>124</v>
      </c>
    </row>
    <row r="4" spans="1:9" x14ac:dyDescent="0.25">
      <c r="A4" s="67"/>
      <c r="B4" s="70"/>
      <c r="C4" s="80"/>
      <c r="D4" s="80"/>
      <c r="E4" s="83"/>
      <c r="F4" s="65"/>
      <c r="G4" s="87"/>
      <c r="H4" s="70"/>
      <c r="I4" s="83"/>
    </row>
    <row r="5" spans="1:9" x14ac:dyDescent="0.25">
      <c r="A5" s="67"/>
      <c r="B5" s="70"/>
      <c r="C5" s="80"/>
      <c r="D5" s="80"/>
      <c r="E5" s="83"/>
      <c r="F5" s="65"/>
      <c r="G5" s="87"/>
      <c r="H5" s="70"/>
      <c r="I5" s="83"/>
    </row>
    <row r="6" spans="1:9" ht="111" customHeight="1" x14ac:dyDescent="0.25">
      <c r="A6" s="67"/>
      <c r="B6" s="70"/>
      <c r="C6" s="80"/>
      <c r="D6" s="80"/>
      <c r="E6" s="83"/>
      <c r="F6" s="65"/>
      <c r="G6" s="87"/>
      <c r="H6" s="70"/>
      <c r="I6" s="83"/>
    </row>
    <row r="7" spans="1:9" x14ac:dyDescent="0.25">
      <c r="A7" s="67"/>
      <c r="B7" s="70"/>
      <c r="C7" s="35" t="s">
        <v>0</v>
      </c>
      <c r="D7" s="35" t="s">
        <v>1</v>
      </c>
      <c r="E7" s="83"/>
      <c r="F7" s="37" t="s">
        <v>9</v>
      </c>
      <c r="G7" s="33" t="s">
        <v>4</v>
      </c>
      <c r="H7" s="35" t="s">
        <v>9</v>
      </c>
      <c r="I7" s="36" t="s">
        <v>4</v>
      </c>
    </row>
    <row r="8" spans="1:9" ht="15.75" thickBot="1" x14ac:dyDescent="0.3">
      <c r="A8" s="38"/>
      <c r="B8" s="39" t="s">
        <v>123</v>
      </c>
      <c r="C8" s="40" t="s">
        <v>126</v>
      </c>
      <c r="D8" s="40" t="s">
        <v>127</v>
      </c>
      <c r="E8" s="47" t="s">
        <v>13</v>
      </c>
      <c r="F8" s="41">
        <v>1</v>
      </c>
      <c r="G8" s="42">
        <v>20</v>
      </c>
      <c r="H8" s="42">
        <v>1</v>
      </c>
      <c r="I8" s="43">
        <v>30</v>
      </c>
    </row>
    <row r="9" spans="1:9" ht="15.75" thickBot="1" x14ac:dyDescent="0.3">
      <c r="A9" s="84" t="s">
        <v>11</v>
      </c>
      <c r="B9" s="85"/>
      <c r="C9" s="85"/>
      <c r="D9" s="85"/>
      <c r="E9" s="86"/>
      <c r="F9" s="44">
        <f>SUM(F8:F8)</f>
        <v>1</v>
      </c>
      <c r="G9" s="45">
        <f>SUM(G8:G8)</f>
        <v>20</v>
      </c>
      <c r="H9" s="45">
        <f>SUM(H8:H8)</f>
        <v>1</v>
      </c>
      <c r="I9" s="46">
        <f>SUM(I8:I8)</f>
        <v>30</v>
      </c>
    </row>
    <row r="20" spans="6:6" x14ac:dyDescent="0.25">
      <c r="F20" s="5"/>
    </row>
    <row r="21" spans="6:6" x14ac:dyDescent="0.25">
      <c r="F21" s="5"/>
    </row>
    <row r="38" spans="6:7" x14ac:dyDescent="0.25">
      <c r="F38" s="2"/>
      <c r="G38" s="2"/>
    </row>
    <row r="64" ht="15.75" thickBot="1" x14ac:dyDescent="0.3"/>
    <row r="65" spans="6:7" x14ac:dyDescent="0.25">
      <c r="F65" s="4"/>
      <c r="G65" s="4"/>
    </row>
    <row r="68" spans="6:7" x14ac:dyDescent="0.25">
      <c r="F68" s="10"/>
      <c r="G68" s="10"/>
    </row>
    <row r="69" spans="6:7" x14ac:dyDescent="0.25">
      <c r="F69" s="10"/>
      <c r="G69" s="10"/>
    </row>
    <row r="73" spans="6:7" x14ac:dyDescent="0.25">
      <c r="F73" s="10"/>
      <c r="G73" s="10"/>
    </row>
    <row r="74" spans="6:7" x14ac:dyDescent="0.25">
      <c r="F74" s="5"/>
      <c r="G74" s="5"/>
    </row>
    <row r="75" spans="6:7" x14ac:dyDescent="0.25">
      <c r="F75" s="5"/>
      <c r="G75" s="5"/>
    </row>
  </sheetData>
  <mergeCells count="12">
    <mergeCell ref="I3:I6"/>
    <mergeCell ref="A9:E9"/>
    <mergeCell ref="H3:H6"/>
    <mergeCell ref="A1:I1"/>
    <mergeCell ref="A2:A7"/>
    <mergeCell ref="B2:B7"/>
    <mergeCell ref="C2:D6"/>
    <mergeCell ref="E2:E7"/>
    <mergeCell ref="H2:I2"/>
    <mergeCell ref="F3:F6"/>
    <mergeCell ref="G3:G6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DRAINAGE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Sadie Nicoara</cp:lastModifiedBy>
  <cp:lastPrinted>2022-05-19T13:46:03Z</cp:lastPrinted>
  <dcterms:created xsi:type="dcterms:W3CDTF">2020-09-03T11:36:00Z</dcterms:created>
  <dcterms:modified xsi:type="dcterms:W3CDTF">2024-12-10T15:43:07Z</dcterms:modified>
</cp:coreProperties>
</file>